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8" i="1" l="1"/>
  <c r="Q28" i="1" s="1"/>
  <c r="I28" i="1"/>
  <c r="J28" i="1"/>
  <c r="K28" i="1"/>
  <c r="L28" i="1"/>
  <c r="M28" i="1"/>
  <c r="N28" i="1"/>
  <c r="O28" i="1"/>
  <c r="P28" i="1"/>
  <c r="R28" i="1"/>
  <c r="S28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H26" i="1"/>
  <c r="Q26" i="1" s="1"/>
  <c r="I26" i="1"/>
  <c r="J26" i="1"/>
  <c r="K26" i="1"/>
  <c r="L26" i="1"/>
  <c r="M26" i="1"/>
  <c r="N26" i="1"/>
  <c r="O26" i="1"/>
  <c r="P26" i="1"/>
  <c r="R26" i="1"/>
  <c r="S26" i="1"/>
  <c r="T26" i="1"/>
  <c r="S25" i="1"/>
  <c r="R25" i="1"/>
  <c r="Q25" i="1"/>
  <c r="P25" i="1"/>
  <c r="O25" i="1"/>
  <c r="N25" i="1"/>
  <c r="M25" i="1"/>
  <c r="L25" i="1"/>
  <c r="K25" i="1"/>
  <c r="J25" i="1"/>
  <c r="I25" i="1"/>
  <c r="H25" i="1"/>
  <c r="T25" i="1" s="1"/>
  <c r="S23" i="1"/>
  <c r="R23" i="1"/>
  <c r="Q23" i="1"/>
  <c r="P23" i="1"/>
  <c r="O23" i="1"/>
  <c r="N23" i="1"/>
  <c r="M23" i="1"/>
  <c r="L23" i="1"/>
  <c r="J23" i="1"/>
  <c r="I23" i="1"/>
  <c r="H23" i="1"/>
  <c r="K23" i="1" s="1"/>
  <c r="S22" i="1"/>
  <c r="R22" i="1"/>
  <c r="Q22" i="1"/>
  <c r="P22" i="1"/>
  <c r="O22" i="1"/>
  <c r="M22" i="1"/>
  <c r="L22" i="1"/>
  <c r="J22" i="1"/>
  <c r="I22" i="1"/>
  <c r="H22" i="1"/>
  <c r="N22" i="1" s="1"/>
  <c r="H19" i="1"/>
  <c r="T19" i="1" s="1"/>
  <c r="I19" i="1"/>
  <c r="J19" i="1"/>
  <c r="K19" i="1"/>
  <c r="L19" i="1"/>
  <c r="M19" i="1"/>
  <c r="N19" i="1"/>
  <c r="O19" i="1"/>
  <c r="P19" i="1"/>
  <c r="Q19" i="1"/>
  <c r="R19" i="1"/>
  <c r="S19" i="1"/>
  <c r="H20" i="1"/>
  <c r="Q20" i="1" s="1"/>
  <c r="I20" i="1"/>
  <c r="J20" i="1"/>
  <c r="K20" i="1"/>
  <c r="L20" i="1"/>
  <c r="M20" i="1"/>
  <c r="N20" i="1"/>
  <c r="O20" i="1"/>
  <c r="P20" i="1"/>
  <c r="R20" i="1"/>
  <c r="S20" i="1"/>
  <c r="S18" i="1"/>
  <c r="R18" i="1"/>
  <c r="Q18" i="1"/>
  <c r="P18" i="1"/>
  <c r="O18" i="1"/>
  <c r="M18" i="1"/>
  <c r="L18" i="1"/>
  <c r="J18" i="1"/>
  <c r="I18" i="1"/>
  <c r="H18" i="1"/>
  <c r="K18" i="1" s="1"/>
  <c r="S16" i="1"/>
  <c r="R16" i="1"/>
  <c r="Q16" i="1"/>
  <c r="P16" i="1"/>
  <c r="O16" i="1"/>
  <c r="N16" i="1"/>
  <c r="M16" i="1"/>
  <c r="L16" i="1"/>
  <c r="J16" i="1"/>
  <c r="I16" i="1"/>
  <c r="H16" i="1"/>
  <c r="K16" i="1" s="1"/>
  <c r="S15" i="1"/>
  <c r="R15" i="1"/>
  <c r="Q15" i="1"/>
  <c r="P15" i="1"/>
  <c r="O15" i="1"/>
  <c r="N15" i="1"/>
  <c r="M15" i="1"/>
  <c r="L15" i="1"/>
  <c r="J15" i="1"/>
  <c r="I15" i="1"/>
  <c r="H15" i="1"/>
  <c r="K15" i="1" s="1"/>
  <c r="T28" i="1" l="1"/>
  <c r="T23" i="1"/>
  <c r="T22" i="1"/>
  <c r="K22" i="1"/>
  <c r="T20" i="1"/>
  <c r="T18" i="1"/>
  <c r="N18" i="1"/>
  <c r="T16" i="1"/>
  <c r="T15" i="1"/>
  <c r="E15" i="1"/>
  <c r="D15" i="1"/>
  <c r="C15" i="1"/>
  <c r="E27" i="1" l="1"/>
  <c r="D27" i="1"/>
  <c r="C27" i="1"/>
  <c r="G24" i="1"/>
  <c r="F24" i="1"/>
  <c r="E23" i="1"/>
  <c r="E22" i="1"/>
  <c r="D23" i="1"/>
  <c r="C23" i="1"/>
  <c r="D22" i="1"/>
  <c r="C22" i="1"/>
  <c r="G17" i="1"/>
  <c r="E20" i="1"/>
  <c r="E16" i="1"/>
  <c r="G21" i="1"/>
  <c r="F21" i="1"/>
  <c r="D20" i="1"/>
  <c r="C20" i="1"/>
  <c r="F17" i="1"/>
  <c r="D16" i="1"/>
  <c r="C16" i="1"/>
  <c r="F29" i="1" l="1"/>
  <c r="F30" i="1" s="1"/>
  <c r="G29" i="1"/>
  <c r="H24" i="1"/>
  <c r="H17" i="1"/>
  <c r="H21" i="1"/>
  <c r="H29" i="1" l="1"/>
  <c r="J30" i="1"/>
  <c r="K30" i="1"/>
  <c r="L30" i="1"/>
  <c r="M30" i="1"/>
  <c r="N30" i="1"/>
  <c r="O30" i="1"/>
  <c r="P30" i="1"/>
  <c r="Q30" i="1"/>
  <c r="R30" i="1"/>
  <c r="S30" i="1"/>
  <c r="T30" i="1"/>
  <c r="I30" i="1"/>
  <c r="H30" i="1" l="1"/>
  <c r="G30" i="1"/>
  <c r="E19" i="1"/>
  <c r="D19" i="1"/>
  <c r="C19" i="1"/>
  <c r="E18" i="1"/>
  <c r="D18" i="1"/>
  <c r="C18" i="1"/>
  <c r="E26" i="1" l="1"/>
  <c r="D26" i="1"/>
  <c r="C26" i="1"/>
  <c r="C28" i="1" l="1"/>
  <c r="D28" i="1"/>
  <c r="E28" i="1"/>
</calcChain>
</file>

<file path=xl/sharedStrings.xml><?xml version="1.0" encoding="utf-8"?>
<sst xmlns="http://schemas.openxmlformats.org/spreadsheetml/2006/main" count="95" uniqueCount="73">
  <si>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</si>
  <si>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</si>
  <si>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</si>
  <si>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</si>
  <si>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</si>
  <si>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</si>
  <si>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</si>
  <si>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</si>
  <si>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</si>
  <si>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</si>
  <si>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</si>
  <si>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</si>
  <si>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</si>
  <si>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</si>
  <si>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</si>
  <si>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</si>
  <si>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</si>
  <si>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</si>
  <si>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</si>
  <si>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</si>
  <si>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</si>
  <si>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</si>
  <si>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</si>
  <si>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</si>
  <si>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</si>
  <si>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</si>
  <si>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</si>
  <si>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</si>
  <si>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</si>
  <si>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Сіль йодована</t>
  </si>
  <si>
    <t>Прозора безбарвна рідина, без присмаків і запаху,  не містить видимих домішок.</t>
  </si>
  <si>
    <t>Порціонування</t>
  </si>
  <si>
    <t>ВИХІД</t>
  </si>
  <si>
    <t>Цибуля ріпчаста</t>
  </si>
  <si>
    <t xml:space="preserve">Олія 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</si>
  <si>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</si>
  <si>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Я</t>
  </si>
  <si>
    <t>Яйце куряче</t>
  </si>
  <si>
    <t>Свіжі, столові, шкаралупа чиста, міцна, цілісна.</t>
  </si>
  <si>
    <t>Цибулини визрілі, здорові, цільні, сухі, незабруднені, з добре підсушеними верхніми лусками.</t>
  </si>
  <si>
    <t>Золотисто-жовтого кольору, без стороннього запаху, присмаку і гіркоти.</t>
  </si>
  <si>
    <t>Г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</si>
  <si>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</si>
  <si>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Маса напівфабрикату:</t>
  </si>
  <si>
    <t xml:space="preserve">Рецептура № 479
«Сборник  рецептур блюд и кулинарных изделий для предприятий общественного питания при общеобразовательных школах»
В.Т. Лапшина Видання 2004 р.
</t>
  </si>
  <si>
    <t>МП Л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</si>
  <si>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</si>
  <si>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</si>
  <si>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Маса готового м'яса:</t>
  </si>
  <si>
    <t>Макаронні вироби</t>
  </si>
  <si>
    <t xml:space="preserve">Вода </t>
  </si>
  <si>
    <t xml:space="preserve">Сіль йодована </t>
  </si>
  <si>
    <t>Без присмаку гіркоти, без затхлого, пліснявого та інших сторонніх запахів і присмаків, поверхня гладенька, колір однотонний з кремовим або жовтуватим відтінком, злам склоподібний.</t>
  </si>
  <si>
    <t>Маса готових макаронних виробів:</t>
  </si>
  <si>
    <t>Маса пасерованої цибулі:</t>
  </si>
  <si>
    <t>1/12</t>
  </si>
  <si>
    <t>1/10,5</t>
  </si>
  <si>
    <t>Сухарі панірувальні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</si>
  <si>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</si>
  <si>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Макаронні вироби варять у підсоленій воді, охолоджують до 70 °С і заправляють підготовленими збитими яйцями. М'ясо обсмажують на маслі вершковому та тушкують, потім м'ясо пропускають через м’ясорубку, додають пасеровану цибулю та добре вимішують.  Суміш макаронних виробів з яйцями ділять на дві частини. Одну частину викладуть на лист посипаний сухарями, розрівнюють, зверху кладуть фарш, а на нього другу частину суміші варених макаронних виробів з яйцями. Після розрівнювання виріб збризкують вершковим маслом та запікають в духовій шафі при температурі 200-220 °С до готовності (30–40 хв). При видачі макаронник нарізають по одному шматочку на порцію.</t>
  </si>
  <si>
    <t>Подають на мілкій закусочній тарілці при температурі 60-65⁰ 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</si>
  <si>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макаронник нарізаний рівними шматками.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</si>
  <si>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рум’яно-золотава, на розрізі: оболонки – світло-кремовий; фаршу – світло-сірий.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</si>
  <si>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запеченим макаронним виробам у поєднанні зі тушкованим м’ясом.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</si>
  <si>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оболонки – м’яка але пружна; фаршу – м’яка, ніжна, соковита. </t>
    </r>
  </si>
  <si>
    <t>93 г ± 3 %</t>
  </si>
  <si>
    <t>125 г ± 3 %</t>
  </si>
  <si>
    <t>МАКАРОННИК З М'ЯСОМ СВИНИНИ</t>
  </si>
  <si>
    <t>М’ясо свинини (великими шматками)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</si>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</sst>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49" fontId="2" fillId="0" borderId="0" xfId="0" applyNumberFormat="1" applyFont="1"/>
    <xf numFmtId="0" fontId="2" fillId="0" borderId="0" xfId="0" applyFont="1"/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  <xf numFmtId="49" fontId="0" fillId="0" borderId="0" xfId="0" applyNumberFormat="1" applyFill="1"/>
    <xf numFmtId="164" fontId="6" fillId="0" borderId="0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tabSelected="1" view="pageLayout" zoomScale="70" zoomScaleNormal="100" zoomScalePageLayoutView="70" workbookViewId="0">
      <selection activeCell="A9" sqref="A9"/>
    </sheetView>
  </sheetViews>
  <sheetFormatPr defaultRowHeight="14.4" x14ac:dyDescent="0.3"/>
  <cols>
    <col min="1" max="1" width="4.6640625" customWidth="1"/>
    <col min="2" max="2" width="13.5546875" customWidth="1"/>
    <col min="3" max="3" width="6" customWidth="1"/>
    <col min="4" max="4" width="6.5546875" customWidth="1"/>
    <col min="5" max="5" width="6.44140625" customWidth="1"/>
    <col min="6" max="6" width="6.109375" customWidth="1"/>
    <col min="7" max="7" width="5.88671875" customWidth="1"/>
    <col min="8" max="8" width="6.109375" customWidth="1"/>
    <col min="9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19.88671875" customWidth="1"/>
    <col min="22" max="22" width="10.88671875" customWidth="1"/>
    <col min="23" max="23" width="13.33203125" customWidth="1"/>
    <col min="24" max="24" width="12.5546875" customWidth="1"/>
  </cols>
  <sheetData>
    <row r="1" spans="1:29" x14ac:dyDescent="0.3">
      <c r="A1" s="1"/>
      <c r="B1" s="6" t="s">
        <v>44</v>
      </c>
      <c r="C1" s="6"/>
      <c r="D1" s="6"/>
      <c r="E1" s="6"/>
      <c r="F1" s="6"/>
      <c r="G1" s="6"/>
      <c r="H1" s="6"/>
      <c r="I1" s="1"/>
      <c r="J1" s="1"/>
      <c r="K1" s="1"/>
      <c r="L1" s="1"/>
      <c r="M1" s="1"/>
      <c r="N1" s="1"/>
      <c r="O1" s="1"/>
      <c r="P1" s="2"/>
      <c r="Q1" s="5" t="s">
        <v>17</v>
      </c>
      <c r="R1" s="5"/>
      <c r="S1" s="5"/>
      <c r="T1" s="5"/>
      <c r="U1" s="5"/>
    </row>
    <row r="2" spans="1:29" x14ac:dyDescent="0.3">
      <c r="A2" s="1"/>
      <c r="B2" s="6"/>
      <c r="C2" s="6"/>
      <c r="D2" s="6"/>
      <c r="E2" s="6"/>
      <c r="F2" s="6"/>
      <c r="G2" s="6"/>
      <c r="H2" s="6"/>
      <c r="I2" s="1"/>
      <c r="J2" s="1"/>
      <c r="K2" s="1"/>
      <c r="L2" s="1"/>
      <c r="M2" s="1"/>
      <c r="N2" s="1"/>
      <c r="O2" s="1"/>
      <c r="P2" s="2"/>
      <c r="Q2" s="5" t="s">
        <v>18</v>
      </c>
      <c r="R2" s="5"/>
      <c r="S2" s="5"/>
      <c r="T2" s="5"/>
      <c r="U2" s="5"/>
    </row>
    <row r="3" spans="1:29" x14ac:dyDescent="0.3">
      <c r="A3" s="1"/>
      <c r="B3" s="6"/>
      <c r="C3" s="6"/>
      <c r="D3" s="6"/>
      <c r="E3" s="6"/>
      <c r="F3" s="6"/>
      <c r="G3" s="6"/>
      <c r="H3" s="6"/>
      <c r="I3" s="1"/>
      <c r="J3" s="1"/>
      <c r="K3" s="1"/>
      <c r="L3" s="1"/>
      <c r="M3" s="1"/>
      <c r="N3" s="1"/>
      <c r="O3" s="1"/>
      <c r="P3" s="2"/>
      <c r="Q3" s="5" t="s">
        <v>19</v>
      </c>
      <c r="R3" s="5"/>
      <c r="S3" s="5"/>
      <c r="T3" s="5"/>
      <c r="U3" s="5"/>
    </row>
    <row r="4" spans="1:29" s="10" customFormat="1" x14ac:dyDescent="0.3">
      <c r="A4" s="7"/>
      <c r="B4" s="6"/>
      <c r="C4" s="6"/>
      <c r="D4" s="6"/>
      <c r="E4" s="6"/>
      <c r="F4" s="6"/>
      <c r="G4" s="6"/>
      <c r="H4" s="6"/>
      <c r="I4" s="7"/>
      <c r="J4" s="7"/>
      <c r="K4" s="7"/>
      <c r="L4" s="7"/>
      <c r="M4" s="7"/>
      <c r="N4" s="7"/>
      <c r="O4" s="7"/>
      <c r="P4" s="8"/>
      <c r="Q4" s="9" t="s">
        <v>20</v>
      </c>
      <c r="R4" s="9"/>
      <c r="S4" s="9"/>
      <c r="T4" s="9"/>
      <c r="U4" s="9"/>
    </row>
    <row r="5" spans="1:29" s="10" customFormat="1" x14ac:dyDescent="0.3">
      <c r="A5" s="7"/>
      <c r="B5" s="6"/>
      <c r="C5" s="6"/>
      <c r="D5" s="6"/>
      <c r="E5" s="6"/>
      <c r="F5" s="6"/>
      <c r="G5" s="6"/>
      <c r="H5" s="6"/>
      <c r="I5" s="7"/>
      <c r="J5" s="7"/>
      <c r="K5" s="7"/>
      <c r="L5" s="7"/>
      <c r="M5" s="7"/>
      <c r="N5" s="7"/>
      <c r="O5" s="7"/>
      <c r="P5" s="8"/>
      <c r="Q5" s="8"/>
      <c r="R5" s="8"/>
      <c r="S5" s="8"/>
      <c r="T5" s="8"/>
      <c r="U5" s="8"/>
    </row>
    <row r="6" spans="1:29" s="10" customFormat="1" x14ac:dyDescent="0.3">
      <c r="A6" s="7"/>
      <c r="B6" s="11"/>
      <c r="C6" s="11"/>
      <c r="D6" s="11"/>
      <c r="E6" s="11"/>
      <c r="F6" s="11"/>
      <c r="G6" s="11"/>
      <c r="H6" s="11"/>
      <c r="I6" s="7"/>
      <c r="J6" s="7"/>
      <c r="K6" s="7"/>
      <c r="L6" s="7"/>
      <c r="M6" s="7"/>
      <c r="N6" s="7"/>
      <c r="O6" s="7"/>
      <c r="P6" s="8"/>
      <c r="Q6" s="8"/>
      <c r="R6" s="8"/>
      <c r="S6" s="8"/>
      <c r="T6" s="8"/>
      <c r="U6" s="8"/>
    </row>
    <row r="7" spans="1:29" s="10" customFormat="1" x14ac:dyDescent="0.3">
      <c r="A7" s="12" t="s">
        <v>16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9" s="10" customFormat="1" x14ac:dyDescent="0.3">
      <c r="A8" s="13" t="s">
        <v>67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s="10" customFormat="1" x14ac:dyDescent="0.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9" s="10" customFormat="1" ht="15.75" customHeight="1" x14ac:dyDescent="0.3">
      <c r="A10" s="15" t="s">
        <v>0</v>
      </c>
      <c r="B10" s="16" t="s">
        <v>14</v>
      </c>
      <c r="C10" s="16" t="s">
        <v>1</v>
      </c>
      <c r="D10" s="16"/>
      <c r="E10" s="16"/>
      <c r="F10" s="16"/>
      <c r="G10" s="16"/>
      <c r="H10" s="16"/>
      <c r="I10" s="16" t="s">
        <v>2</v>
      </c>
      <c r="J10" s="16"/>
      <c r="K10" s="16"/>
      <c r="L10" s="16"/>
      <c r="M10" s="16"/>
      <c r="N10" s="16"/>
      <c r="O10" s="16"/>
      <c r="P10" s="16"/>
      <c r="Q10" s="16"/>
      <c r="R10" s="17" t="s">
        <v>13</v>
      </c>
      <c r="S10" s="17"/>
      <c r="T10" s="17"/>
      <c r="U10" s="17" t="s">
        <v>3</v>
      </c>
      <c r="V10" s="18" t="s">
        <v>25</v>
      </c>
      <c r="W10" s="16" t="s">
        <v>28</v>
      </c>
      <c r="X10" s="19" t="s">
        <v>31</v>
      </c>
    </row>
    <row r="11" spans="1:29" s="10" customFormat="1" ht="15.75" customHeight="1" x14ac:dyDescent="0.3">
      <c r="A11" s="20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7"/>
      <c r="S11" s="17"/>
      <c r="T11" s="17"/>
      <c r="U11" s="17"/>
      <c r="V11" s="21"/>
      <c r="W11" s="16"/>
      <c r="X11" s="22"/>
    </row>
    <row r="12" spans="1:29" s="10" customFormat="1" ht="25.5" customHeight="1" x14ac:dyDescent="0.3">
      <c r="A12" s="20"/>
      <c r="B12" s="16"/>
      <c r="C12" s="23" t="s">
        <v>8</v>
      </c>
      <c r="D12" s="23"/>
      <c r="E12" s="23"/>
      <c r="F12" s="23" t="s">
        <v>9</v>
      </c>
      <c r="G12" s="23"/>
      <c r="H12" s="23"/>
      <c r="I12" s="23" t="s">
        <v>10</v>
      </c>
      <c r="J12" s="23"/>
      <c r="K12" s="23"/>
      <c r="L12" s="23" t="s">
        <v>11</v>
      </c>
      <c r="M12" s="23"/>
      <c r="N12" s="23"/>
      <c r="O12" s="23" t="s">
        <v>12</v>
      </c>
      <c r="P12" s="23"/>
      <c r="Q12" s="23"/>
      <c r="R12" s="17"/>
      <c r="S12" s="17"/>
      <c r="T12" s="17"/>
      <c r="U12" s="17"/>
      <c r="V12" s="21"/>
      <c r="W12" s="16"/>
      <c r="X12" s="22"/>
    </row>
    <row r="13" spans="1:29" s="10" customFormat="1" x14ac:dyDescent="0.3">
      <c r="A13" s="20"/>
      <c r="B13" s="16"/>
      <c r="C13" s="24" t="s">
        <v>4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6"/>
      <c r="U13" s="17"/>
      <c r="V13" s="27"/>
      <c r="W13" s="16"/>
      <c r="X13" s="28"/>
    </row>
    <row r="14" spans="1:29" s="10" customFormat="1" ht="30.75" customHeight="1" x14ac:dyDescent="0.3">
      <c r="A14" s="29"/>
      <c r="B14" s="16"/>
      <c r="C14" s="30" t="s">
        <v>6</v>
      </c>
      <c r="D14" s="30" t="s">
        <v>7</v>
      </c>
      <c r="E14" s="30" t="s">
        <v>5</v>
      </c>
      <c r="F14" s="30" t="s">
        <v>6</v>
      </c>
      <c r="G14" s="30" t="s">
        <v>7</v>
      </c>
      <c r="H14" s="30" t="s">
        <v>5</v>
      </c>
      <c r="I14" s="30" t="s">
        <v>6</v>
      </c>
      <c r="J14" s="30" t="s">
        <v>7</v>
      </c>
      <c r="K14" s="30" t="s">
        <v>5</v>
      </c>
      <c r="L14" s="30" t="s">
        <v>6</v>
      </c>
      <c r="M14" s="30" t="s">
        <v>7</v>
      </c>
      <c r="N14" s="30" t="s">
        <v>5</v>
      </c>
      <c r="O14" s="30" t="s">
        <v>6</v>
      </c>
      <c r="P14" s="30" t="s">
        <v>7</v>
      </c>
      <c r="Q14" s="30" t="s">
        <v>5</v>
      </c>
      <c r="R14" s="30" t="s">
        <v>6</v>
      </c>
      <c r="S14" s="30" t="s">
        <v>7</v>
      </c>
      <c r="T14" s="30" t="s">
        <v>5</v>
      </c>
      <c r="U14" s="17"/>
      <c r="V14" s="30" t="s">
        <v>15</v>
      </c>
      <c r="W14" s="30" t="s">
        <v>15</v>
      </c>
      <c r="X14" s="31" t="s">
        <v>15</v>
      </c>
      <c r="Z14" s="31" t="s">
        <v>69</v>
      </c>
      <c r="AA14" s="31" t="s">
        <v>70</v>
      </c>
      <c r="AB14" s="31" t="s">
        <v>71</v>
      </c>
      <c r="AC14" s="31" t="s">
        <v>72</v>
      </c>
    </row>
    <row r="15" spans="1:29" s="10" customFormat="1" ht="107.25" customHeight="1" x14ac:dyDescent="0.3">
      <c r="A15" s="32"/>
      <c r="B15" s="33" t="s">
        <v>68</v>
      </c>
      <c r="C15" s="34">
        <f t="shared" ref="C15" si="0">(100*F15)/(100-V15)</f>
        <v>32</v>
      </c>
      <c r="D15" s="35">
        <f t="shared" ref="D15" si="1">(100*G15)/(100-V15)</f>
        <v>32</v>
      </c>
      <c r="E15" s="35">
        <f t="shared" ref="E15" si="2">(100*H15)/(100-V15)</f>
        <v>42.666666666666657</v>
      </c>
      <c r="F15" s="35">
        <v>32</v>
      </c>
      <c r="G15" s="35">
        <v>32</v>
      </c>
      <c r="H15" s="3">
        <f>G15/0.75</f>
        <v>42.666666666666664</v>
      </c>
      <c r="I15" s="78">
        <f>Z15/100*F15</f>
        <v>4.8</v>
      </c>
      <c r="J15" s="78">
        <f>Z15/100*G15</f>
        <v>4.8</v>
      </c>
      <c r="K15" s="78">
        <f>Z15/100*H15</f>
        <v>6.3999999999999995</v>
      </c>
      <c r="L15" s="78">
        <f>AA15/100*F15</f>
        <v>8.7040000000000006</v>
      </c>
      <c r="M15" s="78">
        <f>AA15/100*G15</f>
        <v>8.7040000000000006</v>
      </c>
      <c r="N15" s="78">
        <f>AA15/100*H15</f>
        <v>11.605333333333334</v>
      </c>
      <c r="O15" s="78">
        <f>AB15/100*F15</f>
        <v>0</v>
      </c>
      <c r="P15" s="78">
        <f>AB15/100*G15</f>
        <v>0</v>
      </c>
      <c r="Q15" s="78">
        <f>AB15/100*H15</f>
        <v>0</v>
      </c>
      <c r="R15" s="79">
        <f>AC15/100*F15</f>
        <v>97.6</v>
      </c>
      <c r="S15" s="79">
        <f>AC15/100*G15</f>
        <v>97.6</v>
      </c>
      <c r="T15" s="79">
        <f>AC15/100*H15</f>
        <v>130.13333333333333</v>
      </c>
      <c r="U15" s="37" t="s">
        <v>35</v>
      </c>
      <c r="V15" s="38">
        <v>0</v>
      </c>
      <c r="W15" s="39">
        <v>0</v>
      </c>
      <c r="X15" s="40"/>
      <c r="Z15" s="78">
        <v>15</v>
      </c>
      <c r="AA15" s="78">
        <v>27.2</v>
      </c>
      <c r="AB15" s="78">
        <v>0</v>
      </c>
      <c r="AC15" s="79">
        <v>305</v>
      </c>
    </row>
    <row r="16" spans="1:29" s="10" customFormat="1" ht="78.75" customHeight="1" x14ac:dyDescent="0.3">
      <c r="A16" s="32" t="s">
        <v>45</v>
      </c>
      <c r="B16" s="33" t="s">
        <v>46</v>
      </c>
      <c r="C16" s="34">
        <f t="shared" ref="C16" si="3">(100*F16)/(100-V16)</f>
        <v>1.5</v>
      </c>
      <c r="D16" s="35">
        <f t="shared" ref="D16" si="4">(100*G16)/(100-V16)</f>
        <v>1.5</v>
      </c>
      <c r="E16" s="35">
        <f t="shared" ref="E16" si="5">(100*H16)/(100-V16)</f>
        <v>2</v>
      </c>
      <c r="F16" s="35">
        <v>1.5</v>
      </c>
      <c r="G16" s="35">
        <v>1.5</v>
      </c>
      <c r="H16" s="3">
        <f>G16/0.75</f>
        <v>2</v>
      </c>
      <c r="I16" s="78">
        <f>Z16/100*F16</f>
        <v>1.2E-2</v>
      </c>
      <c r="J16" s="78">
        <f>Z16/100*G16</f>
        <v>1.2E-2</v>
      </c>
      <c r="K16" s="78">
        <f>Z16/100*H16</f>
        <v>1.6E-2</v>
      </c>
      <c r="L16" s="78">
        <f>AA16/100*F16</f>
        <v>1.0874999999999999</v>
      </c>
      <c r="M16" s="78">
        <f>AA16/100*G16</f>
        <v>1.0874999999999999</v>
      </c>
      <c r="N16" s="78">
        <f>AA16/100*H16</f>
        <v>1.45</v>
      </c>
      <c r="O16" s="78">
        <f>AB16/100*F16</f>
        <v>1.9500000000000003E-2</v>
      </c>
      <c r="P16" s="78">
        <f>AB16/100*G16</f>
        <v>1.9500000000000003E-2</v>
      </c>
      <c r="Q16" s="78">
        <f>AB16/100*H16</f>
        <v>2.6000000000000002E-2</v>
      </c>
      <c r="R16" s="79">
        <f>AC16/100*F16</f>
        <v>9.9150000000000009</v>
      </c>
      <c r="S16" s="79">
        <f>AC16/100*G16</f>
        <v>9.9150000000000009</v>
      </c>
      <c r="T16" s="79">
        <f>AC16/100*H16</f>
        <v>13.22</v>
      </c>
      <c r="U16" s="37" t="s">
        <v>47</v>
      </c>
      <c r="V16" s="38">
        <v>0</v>
      </c>
      <c r="W16" s="39">
        <v>0</v>
      </c>
      <c r="X16" s="40"/>
      <c r="Z16" s="78">
        <v>0.8</v>
      </c>
      <c r="AA16" s="78">
        <v>72.5</v>
      </c>
      <c r="AB16" s="78">
        <v>1.3</v>
      </c>
      <c r="AC16" s="79">
        <v>661</v>
      </c>
    </row>
    <row r="17" spans="1:29" s="10" customFormat="1" ht="24" customHeight="1" x14ac:dyDescent="0.3">
      <c r="A17" s="32"/>
      <c r="B17" s="41" t="s">
        <v>48</v>
      </c>
      <c r="C17" s="42"/>
      <c r="D17" s="42"/>
      <c r="E17" s="43"/>
      <c r="F17" s="44">
        <f>SUM(F15:F16)*(100-W17)/100</f>
        <v>20.100000000000001</v>
      </c>
      <c r="G17" s="44">
        <f>SUM(G15:G16)*(100-W17)/100</f>
        <v>20.100000000000001</v>
      </c>
      <c r="H17" s="44">
        <f>SUM(H15:H16)*(100-W17)/100</f>
        <v>26.8</v>
      </c>
      <c r="I17" s="36"/>
      <c r="J17" s="36"/>
      <c r="K17" s="36"/>
      <c r="L17" s="36"/>
      <c r="M17" s="36"/>
      <c r="N17" s="36"/>
      <c r="O17" s="36"/>
      <c r="P17" s="36"/>
      <c r="Q17" s="36"/>
      <c r="R17" s="35"/>
      <c r="S17" s="35"/>
      <c r="T17" s="35"/>
      <c r="U17" s="37"/>
      <c r="V17" s="38"/>
      <c r="W17" s="39">
        <v>40</v>
      </c>
      <c r="X17" s="40"/>
      <c r="Z17" s="78"/>
      <c r="AA17" s="78"/>
      <c r="AB17" s="78"/>
      <c r="AC17" s="79"/>
    </row>
    <row r="18" spans="1:29" s="10" customFormat="1" ht="105.75" customHeight="1" x14ac:dyDescent="0.3">
      <c r="A18" s="32"/>
      <c r="B18" s="33" t="s">
        <v>49</v>
      </c>
      <c r="C18" s="34">
        <f t="shared" ref="C18:C20" si="6">(100*F18)/(100-V18)</f>
        <v>28.5</v>
      </c>
      <c r="D18" s="35">
        <f t="shared" ref="D18:D20" si="7">(100*G18)/(100-V18)</f>
        <v>28.5</v>
      </c>
      <c r="E18" s="35">
        <f t="shared" ref="E18:E20" si="8">(100*H18)/(100-V18)</f>
        <v>38</v>
      </c>
      <c r="F18" s="35">
        <v>28.5</v>
      </c>
      <c r="G18" s="35">
        <v>28.5</v>
      </c>
      <c r="H18" s="3">
        <f>G18/0.75</f>
        <v>38</v>
      </c>
      <c r="I18" s="78">
        <f>Z18/100*F18</f>
        <v>3.0495000000000001</v>
      </c>
      <c r="J18" s="78">
        <f>Z18/100*G18</f>
        <v>3.0495000000000001</v>
      </c>
      <c r="K18" s="78">
        <f>Z18/100*H18</f>
        <v>4.0659999999999998</v>
      </c>
      <c r="L18" s="78">
        <f>AA18/100*F18</f>
        <v>0.31350000000000006</v>
      </c>
      <c r="M18" s="78">
        <f>AA18/100*G18</f>
        <v>0.31350000000000006</v>
      </c>
      <c r="N18" s="78">
        <f>AA18/100*H18</f>
        <v>0.41800000000000004</v>
      </c>
      <c r="O18" s="78">
        <f>AB18/100*F18</f>
        <v>19.892999999999997</v>
      </c>
      <c r="P18" s="78">
        <f>AB18/100*G18</f>
        <v>19.892999999999997</v>
      </c>
      <c r="Q18" s="78">
        <f>AB18/100*H18</f>
        <v>26.523999999999997</v>
      </c>
      <c r="R18" s="79">
        <f>AC18/100*F18</f>
        <v>96.045000000000002</v>
      </c>
      <c r="S18" s="79">
        <f>AC18/100*G18</f>
        <v>96.045000000000002</v>
      </c>
      <c r="T18" s="79">
        <f>AC18/100*H18</f>
        <v>128.06</v>
      </c>
      <c r="U18" s="37" t="s">
        <v>52</v>
      </c>
      <c r="V18" s="38">
        <v>0</v>
      </c>
      <c r="W18" s="39">
        <v>185</v>
      </c>
      <c r="X18" s="40"/>
      <c r="Z18" s="78">
        <v>10.7</v>
      </c>
      <c r="AA18" s="78">
        <v>1.1000000000000001</v>
      </c>
      <c r="AB18" s="78">
        <v>69.8</v>
      </c>
      <c r="AC18" s="79">
        <v>337</v>
      </c>
    </row>
    <row r="19" spans="1:29" s="10" customFormat="1" ht="51" customHeight="1" x14ac:dyDescent="0.3">
      <c r="A19" s="32"/>
      <c r="B19" s="33" t="s">
        <v>50</v>
      </c>
      <c r="C19" s="34">
        <f t="shared" si="6"/>
        <v>200</v>
      </c>
      <c r="D19" s="35">
        <f t="shared" si="7"/>
        <v>200</v>
      </c>
      <c r="E19" s="35">
        <f t="shared" si="8"/>
        <v>266.66666666666669</v>
      </c>
      <c r="F19" s="35">
        <v>200</v>
      </c>
      <c r="G19" s="35">
        <v>200</v>
      </c>
      <c r="H19" s="3">
        <f t="shared" ref="H19:H28" si="9">G19/0.75</f>
        <v>266.66666666666669</v>
      </c>
      <c r="I19" s="78">
        <f t="shared" ref="I19:I20" si="10">Z19/100*F19</f>
        <v>0</v>
      </c>
      <c r="J19" s="78">
        <f t="shared" ref="J19:J20" si="11">Z19/100*G19</f>
        <v>0</v>
      </c>
      <c r="K19" s="78">
        <f t="shared" ref="K19:K20" si="12">Z19/100*H19</f>
        <v>0</v>
      </c>
      <c r="L19" s="78">
        <f t="shared" ref="L19:L20" si="13">AA19/100*F19</f>
        <v>0</v>
      </c>
      <c r="M19" s="78">
        <f t="shared" ref="M19:M20" si="14">AA19/100*G19</f>
        <v>0</v>
      </c>
      <c r="N19" s="78">
        <f t="shared" ref="N19:N20" si="15">AA19/100*H19</f>
        <v>0</v>
      </c>
      <c r="O19" s="78">
        <f t="shared" ref="O19:O20" si="16">AB19/100*F19</f>
        <v>0</v>
      </c>
      <c r="P19" s="78">
        <f t="shared" ref="P19:P20" si="17">AB19/100*G19</f>
        <v>0</v>
      </c>
      <c r="Q19" s="78">
        <f t="shared" ref="Q19:Q20" si="18">AB19/100*H19</f>
        <v>0</v>
      </c>
      <c r="R19" s="79">
        <f t="shared" ref="R19:R20" si="19">AC19/100*F19</f>
        <v>0</v>
      </c>
      <c r="S19" s="79">
        <f t="shared" ref="S19:S20" si="20">AC19/100*G19</f>
        <v>0</v>
      </c>
      <c r="T19" s="79">
        <f t="shared" ref="T19:T20" si="21">AC19/100*H19</f>
        <v>0</v>
      </c>
      <c r="U19" s="37" t="s">
        <v>30</v>
      </c>
      <c r="V19" s="38">
        <v>0</v>
      </c>
      <c r="W19" s="39">
        <v>0</v>
      </c>
      <c r="X19" s="40"/>
      <c r="Z19" s="78">
        <v>0</v>
      </c>
      <c r="AA19" s="78">
        <v>0</v>
      </c>
      <c r="AB19" s="78">
        <v>0</v>
      </c>
      <c r="AC19" s="79">
        <v>0</v>
      </c>
    </row>
    <row r="20" spans="1:29" s="10" customFormat="1" ht="73.5" customHeight="1" x14ac:dyDescent="0.3">
      <c r="A20" s="32"/>
      <c r="B20" s="33" t="s">
        <v>51</v>
      </c>
      <c r="C20" s="45">
        <f t="shared" si="6"/>
        <v>0.2</v>
      </c>
      <c r="D20" s="36">
        <f t="shared" si="7"/>
        <v>0.2</v>
      </c>
      <c r="E20" s="36">
        <f t="shared" si="8"/>
        <v>0.26666666666666666</v>
      </c>
      <c r="F20" s="36">
        <v>0.2</v>
      </c>
      <c r="G20" s="36">
        <v>0.2</v>
      </c>
      <c r="H20" s="4">
        <f t="shared" si="9"/>
        <v>0.26666666666666666</v>
      </c>
      <c r="I20" s="78">
        <f t="shared" si="10"/>
        <v>0</v>
      </c>
      <c r="J20" s="78">
        <f t="shared" si="11"/>
        <v>0</v>
      </c>
      <c r="K20" s="78">
        <f t="shared" si="12"/>
        <v>0</v>
      </c>
      <c r="L20" s="78">
        <f t="shared" si="13"/>
        <v>0</v>
      </c>
      <c r="M20" s="78">
        <f t="shared" si="14"/>
        <v>0</v>
      </c>
      <c r="N20" s="78">
        <f t="shared" si="15"/>
        <v>0</v>
      </c>
      <c r="O20" s="78">
        <f t="shared" si="16"/>
        <v>0</v>
      </c>
      <c r="P20" s="78">
        <f t="shared" si="17"/>
        <v>0</v>
      </c>
      <c r="Q20" s="78">
        <f t="shared" si="18"/>
        <v>0</v>
      </c>
      <c r="R20" s="79">
        <f t="shared" si="19"/>
        <v>0</v>
      </c>
      <c r="S20" s="79">
        <f t="shared" si="20"/>
        <v>0</v>
      </c>
      <c r="T20" s="79">
        <f t="shared" si="21"/>
        <v>0</v>
      </c>
      <c r="U20" s="37" t="s">
        <v>42</v>
      </c>
      <c r="V20" s="38">
        <v>0</v>
      </c>
      <c r="W20" s="39">
        <v>0</v>
      </c>
      <c r="X20" s="40"/>
      <c r="Z20" s="78">
        <v>0</v>
      </c>
      <c r="AA20" s="78">
        <v>0</v>
      </c>
      <c r="AB20" s="78">
        <v>0</v>
      </c>
      <c r="AC20" s="79">
        <v>0</v>
      </c>
    </row>
    <row r="21" spans="1:29" s="10" customFormat="1" ht="23.4" customHeight="1" x14ac:dyDescent="0.3">
      <c r="A21" s="32"/>
      <c r="B21" s="41" t="s">
        <v>53</v>
      </c>
      <c r="C21" s="42"/>
      <c r="D21" s="42"/>
      <c r="E21" s="43"/>
      <c r="F21" s="44">
        <f>F18*W18/100+F18+F20</f>
        <v>81.424999999999997</v>
      </c>
      <c r="G21" s="44">
        <f>G18*W18/100+G18+G20</f>
        <v>81.424999999999997</v>
      </c>
      <c r="H21" s="44">
        <f>H18*W18/100+H18+H20</f>
        <v>108.56666666666666</v>
      </c>
      <c r="I21" s="36"/>
      <c r="J21" s="36"/>
      <c r="K21" s="36"/>
      <c r="L21" s="36"/>
      <c r="M21" s="36"/>
      <c r="N21" s="36"/>
      <c r="O21" s="36"/>
      <c r="P21" s="36"/>
      <c r="Q21" s="36"/>
      <c r="R21" s="35"/>
      <c r="S21" s="35"/>
      <c r="T21" s="35"/>
      <c r="U21" s="37"/>
      <c r="V21" s="38"/>
      <c r="W21" s="39"/>
      <c r="X21" s="40"/>
      <c r="Z21" s="78"/>
      <c r="AA21" s="78"/>
      <c r="AB21" s="78"/>
      <c r="AC21" s="79"/>
    </row>
    <row r="22" spans="1:29" s="10" customFormat="1" ht="55.5" customHeight="1" x14ac:dyDescent="0.3">
      <c r="A22" s="32"/>
      <c r="B22" s="33" t="s">
        <v>33</v>
      </c>
      <c r="C22" s="34">
        <f t="shared" ref="C22:C23" si="22">(100*F22)/(100-V22)</f>
        <v>8.3333333333333339</v>
      </c>
      <c r="D22" s="35">
        <f t="shared" ref="D22:D23" si="23">(100*G22)/(100-V22)</f>
        <v>8.3333333333333339</v>
      </c>
      <c r="E22" s="35">
        <f t="shared" ref="E22:E23" si="24">(100*H22)/(100-V22)</f>
        <v>11.111111111111111</v>
      </c>
      <c r="F22" s="35">
        <v>7</v>
      </c>
      <c r="G22" s="35">
        <v>7</v>
      </c>
      <c r="H22" s="3">
        <f t="shared" si="9"/>
        <v>9.3333333333333339</v>
      </c>
      <c r="I22" s="78">
        <f t="shared" ref="I22:I23" si="25">Z22/100*F22</f>
        <v>9.799999999999999E-2</v>
      </c>
      <c r="J22" s="78">
        <f t="shared" ref="J22:J23" si="26">Z22/100*G22</f>
        <v>9.799999999999999E-2</v>
      </c>
      <c r="K22" s="78">
        <f t="shared" ref="K22:K23" si="27">Z22/100*H22</f>
        <v>0.13066666666666665</v>
      </c>
      <c r="L22" s="78">
        <f t="shared" ref="L22:L23" si="28">AA22/100*F22</f>
        <v>0</v>
      </c>
      <c r="M22" s="78">
        <f t="shared" ref="M22:M23" si="29">AA22/100*G22</f>
        <v>0</v>
      </c>
      <c r="N22" s="78">
        <f t="shared" ref="N22:N23" si="30">AA22/100*H22</f>
        <v>0</v>
      </c>
      <c r="O22" s="78">
        <f t="shared" ref="O22:O23" si="31">AB22/100*F22</f>
        <v>0.68600000000000005</v>
      </c>
      <c r="P22" s="78">
        <f t="shared" ref="P22:P23" si="32">AB22/100*G22</f>
        <v>0.68600000000000005</v>
      </c>
      <c r="Q22" s="78">
        <f t="shared" ref="Q22:Q23" si="33">AB22/100*H22</f>
        <v>0.91466666666666674</v>
      </c>
      <c r="R22" s="79">
        <f t="shared" ref="R22:R23" si="34">AC22/100*F22</f>
        <v>2.8699999999999997</v>
      </c>
      <c r="S22" s="79">
        <f t="shared" ref="S22:S23" si="35">AC22/100*G22</f>
        <v>2.8699999999999997</v>
      </c>
      <c r="T22" s="79">
        <f t="shared" ref="T22:T23" si="36">AC22/100*H22</f>
        <v>3.8266666666666667</v>
      </c>
      <c r="U22" s="37" t="s">
        <v>39</v>
      </c>
      <c r="V22" s="38">
        <v>16</v>
      </c>
      <c r="W22" s="39">
        <v>50</v>
      </c>
      <c r="X22" s="40"/>
      <c r="Z22" s="78">
        <v>1.4</v>
      </c>
      <c r="AA22" s="78">
        <v>0</v>
      </c>
      <c r="AB22" s="78">
        <v>9.8000000000000007</v>
      </c>
      <c r="AC22" s="79">
        <v>41</v>
      </c>
    </row>
    <row r="23" spans="1:29" s="10" customFormat="1" ht="42.75" customHeight="1" x14ac:dyDescent="0.3">
      <c r="A23" s="32"/>
      <c r="B23" s="33" t="s">
        <v>34</v>
      </c>
      <c r="C23" s="34">
        <f t="shared" si="22"/>
        <v>1</v>
      </c>
      <c r="D23" s="35">
        <f t="shared" si="23"/>
        <v>1</v>
      </c>
      <c r="E23" s="35">
        <f t="shared" si="24"/>
        <v>1.333333333333333</v>
      </c>
      <c r="F23" s="35">
        <v>1</v>
      </c>
      <c r="G23" s="35">
        <v>1</v>
      </c>
      <c r="H23" s="3">
        <f t="shared" si="9"/>
        <v>1.3333333333333333</v>
      </c>
      <c r="I23" s="78">
        <f t="shared" si="25"/>
        <v>0</v>
      </c>
      <c r="J23" s="78">
        <f t="shared" si="26"/>
        <v>0</v>
      </c>
      <c r="K23" s="78">
        <f t="shared" si="27"/>
        <v>0</v>
      </c>
      <c r="L23" s="78">
        <f t="shared" si="28"/>
        <v>0.99900000000000011</v>
      </c>
      <c r="M23" s="78">
        <f t="shared" si="29"/>
        <v>0.99900000000000011</v>
      </c>
      <c r="N23" s="78">
        <f t="shared" si="30"/>
        <v>1.3320000000000001</v>
      </c>
      <c r="O23" s="78">
        <f t="shared" si="31"/>
        <v>0</v>
      </c>
      <c r="P23" s="78">
        <f t="shared" si="32"/>
        <v>0</v>
      </c>
      <c r="Q23" s="78">
        <f t="shared" si="33"/>
        <v>0</v>
      </c>
      <c r="R23" s="79">
        <f t="shared" si="34"/>
        <v>8.99</v>
      </c>
      <c r="S23" s="79">
        <f t="shared" si="35"/>
        <v>8.99</v>
      </c>
      <c r="T23" s="79">
        <f t="shared" si="36"/>
        <v>11.986666666666666</v>
      </c>
      <c r="U23" s="37" t="s">
        <v>40</v>
      </c>
      <c r="V23" s="39">
        <v>0</v>
      </c>
      <c r="W23" s="39">
        <v>0</v>
      </c>
      <c r="X23" s="40"/>
      <c r="Z23" s="78">
        <v>0</v>
      </c>
      <c r="AA23" s="78">
        <v>99.9</v>
      </c>
      <c r="AB23" s="78">
        <v>0</v>
      </c>
      <c r="AC23" s="79">
        <v>899</v>
      </c>
    </row>
    <row r="24" spans="1:29" s="10" customFormat="1" ht="23.4" customHeight="1" x14ac:dyDescent="0.3">
      <c r="A24" s="32"/>
      <c r="B24" s="46" t="s">
        <v>54</v>
      </c>
      <c r="C24" s="47"/>
      <c r="D24" s="47"/>
      <c r="E24" s="48"/>
      <c r="F24" s="49">
        <f>F22*(100-W22)/100+F23</f>
        <v>4.5</v>
      </c>
      <c r="G24" s="49">
        <f>G22*(100-W22)/100+G23</f>
        <v>4.5</v>
      </c>
      <c r="H24" s="49">
        <f>H22*(100-W22)/100+H23</f>
        <v>6</v>
      </c>
      <c r="I24" s="50"/>
      <c r="J24" s="50"/>
      <c r="K24" s="50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Z24" s="78"/>
      <c r="AA24" s="78"/>
      <c r="AB24" s="78"/>
      <c r="AC24" s="79"/>
    </row>
    <row r="25" spans="1:29" s="10" customFormat="1" ht="39" customHeight="1" x14ac:dyDescent="0.3">
      <c r="A25" s="32" t="s">
        <v>36</v>
      </c>
      <c r="B25" s="33" t="s">
        <v>37</v>
      </c>
      <c r="C25" s="51" t="s">
        <v>55</v>
      </c>
      <c r="D25" s="52" t="s">
        <v>55</v>
      </c>
      <c r="E25" s="52" t="s">
        <v>56</v>
      </c>
      <c r="F25" s="35">
        <v>3.3</v>
      </c>
      <c r="G25" s="35">
        <v>3.3</v>
      </c>
      <c r="H25" s="3">
        <f t="shared" si="9"/>
        <v>4.3999999999999995</v>
      </c>
      <c r="I25" s="78">
        <f t="shared" ref="I25" si="37">Z25/100*F25</f>
        <v>0.41909999999999997</v>
      </c>
      <c r="J25" s="78">
        <f t="shared" ref="J25" si="38">Z25/100*G25</f>
        <v>0.41909999999999997</v>
      </c>
      <c r="K25" s="78">
        <f t="shared" ref="K25" si="39">Z25/100*H25</f>
        <v>0.55879999999999996</v>
      </c>
      <c r="L25" s="78">
        <f t="shared" ref="L25" si="40">AA25/100*F25</f>
        <v>0.3795</v>
      </c>
      <c r="M25" s="78">
        <f t="shared" ref="M25" si="41">AA25/100*G25</f>
        <v>0.3795</v>
      </c>
      <c r="N25" s="78">
        <f t="shared" ref="N25" si="42">AA25/100*H25</f>
        <v>0.50600000000000001</v>
      </c>
      <c r="O25" s="78">
        <f t="shared" ref="O25" si="43">AB25/100*F25</f>
        <v>2.3099999999999996E-2</v>
      </c>
      <c r="P25" s="78">
        <f t="shared" ref="P25" si="44">AB25/100*G25</f>
        <v>2.3099999999999996E-2</v>
      </c>
      <c r="Q25" s="78">
        <f t="shared" ref="Q25" si="45">AB25/100*H25</f>
        <v>3.0799999999999994E-2</v>
      </c>
      <c r="R25" s="79">
        <f t="shared" ref="R25" si="46">AC25/100*F25</f>
        <v>5.181</v>
      </c>
      <c r="S25" s="79">
        <f t="shared" ref="S25" si="47">AC25/100*G25</f>
        <v>5.181</v>
      </c>
      <c r="T25" s="79">
        <f t="shared" ref="T25" si="48">AC25/100*H25</f>
        <v>6.9079999999999995</v>
      </c>
      <c r="U25" s="37" t="s">
        <v>38</v>
      </c>
      <c r="V25" s="38">
        <v>0</v>
      </c>
      <c r="W25" s="39">
        <v>0</v>
      </c>
      <c r="X25" s="40"/>
      <c r="Z25" s="78">
        <v>12.7</v>
      </c>
      <c r="AA25" s="78">
        <v>11.5</v>
      </c>
      <c r="AB25" s="78">
        <v>0.7</v>
      </c>
      <c r="AC25" s="79">
        <v>157</v>
      </c>
    </row>
    <row r="26" spans="1:29" s="10" customFormat="1" ht="83.25" customHeight="1" x14ac:dyDescent="0.3">
      <c r="A26" s="32" t="s">
        <v>45</v>
      </c>
      <c r="B26" s="33" t="s">
        <v>46</v>
      </c>
      <c r="C26" s="34">
        <f>(100*F26)/(100-X26)</f>
        <v>0.35</v>
      </c>
      <c r="D26" s="35">
        <f>(100*G26)/(100-X26)</f>
        <v>0.35</v>
      </c>
      <c r="E26" s="35">
        <f>(100*H26)/(100-X26)</f>
        <v>0.46666666666666662</v>
      </c>
      <c r="F26" s="35">
        <v>0.35</v>
      </c>
      <c r="G26" s="35">
        <v>0.35</v>
      </c>
      <c r="H26" s="3">
        <f t="shared" si="9"/>
        <v>0.46666666666666662</v>
      </c>
      <c r="I26" s="78">
        <f t="shared" ref="I26:I28" si="49">Z26/100*F26</f>
        <v>2.8E-3</v>
      </c>
      <c r="J26" s="78">
        <f t="shared" ref="J26:J28" si="50">Z26/100*G26</f>
        <v>2.8E-3</v>
      </c>
      <c r="K26" s="78">
        <f t="shared" ref="K26:K28" si="51">Z26/100*H26</f>
        <v>3.7333333333333329E-3</v>
      </c>
      <c r="L26" s="78">
        <f t="shared" ref="L26:L28" si="52">AA26/100*F26</f>
        <v>0.25374999999999998</v>
      </c>
      <c r="M26" s="78">
        <f t="shared" ref="M26:M28" si="53">AA26/100*G26</f>
        <v>0.25374999999999998</v>
      </c>
      <c r="N26" s="78">
        <f t="shared" ref="N26:N28" si="54">AA26/100*H26</f>
        <v>0.33833333333333326</v>
      </c>
      <c r="O26" s="78">
        <f t="shared" ref="O26:O28" si="55">AB26/100*F26</f>
        <v>4.5500000000000002E-3</v>
      </c>
      <c r="P26" s="78">
        <f t="shared" ref="P26:P28" si="56">AB26/100*G26</f>
        <v>4.5500000000000002E-3</v>
      </c>
      <c r="Q26" s="78">
        <f t="shared" ref="Q26:Q28" si="57">AB26/100*H26</f>
        <v>6.0666666666666664E-3</v>
      </c>
      <c r="R26" s="79">
        <f t="shared" ref="R26:R28" si="58">AC26/100*F26</f>
        <v>2.3134999999999999</v>
      </c>
      <c r="S26" s="79">
        <f t="shared" ref="S26:S28" si="59">AC26/100*G26</f>
        <v>2.3134999999999999</v>
      </c>
      <c r="T26" s="79">
        <f t="shared" ref="T26:T28" si="60">AC26/100*H26</f>
        <v>3.0846666666666667</v>
      </c>
      <c r="U26" s="37" t="s">
        <v>47</v>
      </c>
      <c r="V26" s="39">
        <v>0</v>
      </c>
      <c r="W26" s="39">
        <v>0</v>
      </c>
      <c r="X26" s="39"/>
      <c r="Z26" s="78">
        <v>0.8</v>
      </c>
      <c r="AA26" s="78">
        <v>72.5</v>
      </c>
      <c r="AB26" s="78">
        <v>1.3</v>
      </c>
      <c r="AC26" s="79">
        <v>661</v>
      </c>
    </row>
    <row r="27" spans="1:29" s="10" customFormat="1" ht="111.75" customHeight="1" x14ac:dyDescent="0.3">
      <c r="A27" s="32" t="s">
        <v>41</v>
      </c>
      <c r="B27" s="33" t="s">
        <v>57</v>
      </c>
      <c r="C27" s="34">
        <f>(100*F27)/(100-X27)</f>
        <v>2.5</v>
      </c>
      <c r="D27" s="35">
        <f>(100*G27)/(100-X27)</f>
        <v>2.5</v>
      </c>
      <c r="E27" s="35">
        <f>(100*H27)/(100-X27)</f>
        <v>3.3333333333333339</v>
      </c>
      <c r="F27" s="35">
        <v>2.5</v>
      </c>
      <c r="G27" s="35">
        <v>2.5</v>
      </c>
      <c r="H27" s="3">
        <f t="shared" si="9"/>
        <v>3.3333333333333335</v>
      </c>
      <c r="I27" s="78">
        <f t="shared" si="49"/>
        <v>0.27250000000000002</v>
      </c>
      <c r="J27" s="78">
        <f t="shared" si="50"/>
        <v>0.27250000000000002</v>
      </c>
      <c r="K27" s="78">
        <f t="shared" si="51"/>
        <v>0.36333333333333334</v>
      </c>
      <c r="L27" s="78">
        <f t="shared" si="52"/>
        <v>3.7499999999999999E-2</v>
      </c>
      <c r="M27" s="78">
        <f t="shared" si="53"/>
        <v>3.7499999999999999E-2</v>
      </c>
      <c r="N27" s="78">
        <f t="shared" si="54"/>
        <v>0.05</v>
      </c>
      <c r="O27" s="78">
        <f t="shared" si="55"/>
        <v>1.7399999999999998</v>
      </c>
      <c r="P27" s="78">
        <f t="shared" si="56"/>
        <v>1.7399999999999998</v>
      </c>
      <c r="Q27" s="78">
        <f t="shared" si="57"/>
        <v>2.3199999999999998</v>
      </c>
      <c r="R27" s="79">
        <f t="shared" si="58"/>
        <v>8.5250000000000004</v>
      </c>
      <c r="S27" s="79">
        <f t="shared" si="59"/>
        <v>8.5250000000000004</v>
      </c>
      <c r="T27" s="79">
        <f t="shared" si="60"/>
        <v>11.366666666666667</v>
      </c>
      <c r="U27" s="37" t="s">
        <v>58</v>
      </c>
      <c r="V27" s="39">
        <v>0</v>
      </c>
      <c r="W27" s="39">
        <v>0</v>
      </c>
      <c r="X27" s="39"/>
      <c r="Z27" s="78">
        <v>10.9</v>
      </c>
      <c r="AA27" s="78">
        <v>1.5</v>
      </c>
      <c r="AB27" s="78">
        <v>69.599999999999994</v>
      </c>
      <c r="AC27" s="79">
        <v>341</v>
      </c>
    </row>
    <row r="28" spans="1:29" s="10" customFormat="1" ht="70.5" customHeight="1" x14ac:dyDescent="0.3">
      <c r="A28" s="32"/>
      <c r="B28" s="33" t="s">
        <v>29</v>
      </c>
      <c r="C28" s="45">
        <f t="shared" ref="C28" si="61">(100*F28)/(100-V28)</f>
        <v>0.05</v>
      </c>
      <c r="D28" s="36">
        <f t="shared" ref="D28" si="62">(100*G28)/(100-V28)</f>
        <v>0.05</v>
      </c>
      <c r="E28" s="36">
        <f t="shared" ref="E28" si="63">(100*H28)/(100-V28)</f>
        <v>6.6666666666666666E-2</v>
      </c>
      <c r="F28" s="36">
        <v>0.05</v>
      </c>
      <c r="G28" s="36">
        <v>0.05</v>
      </c>
      <c r="H28" s="4">
        <f t="shared" si="9"/>
        <v>6.6666666666666666E-2</v>
      </c>
      <c r="I28" s="78">
        <f t="shared" si="49"/>
        <v>0</v>
      </c>
      <c r="J28" s="78">
        <f t="shared" si="50"/>
        <v>0</v>
      </c>
      <c r="K28" s="78">
        <f t="shared" si="51"/>
        <v>0</v>
      </c>
      <c r="L28" s="78">
        <f t="shared" si="52"/>
        <v>0</v>
      </c>
      <c r="M28" s="78">
        <f t="shared" si="53"/>
        <v>0</v>
      </c>
      <c r="N28" s="78">
        <f t="shared" si="54"/>
        <v>0</v>
      </c>
      <c r="O28" s="78">
        <f t="shared" si="55"/>
        <v>0</v>
      </c>
      <c r="P28" s="78">
        <f t="shared" si="56"/>
        <v>0</v>
      </c>
      <c r="Q28" s="78">
        <f t="shared" si="57"/>
        <v>0</v>
      </c>
      <c r="R28" s="79">
        <f t="shared" si="58"/>
        <v>0</v>
      </c>
      <c r="S28" s="79">
        <f t="shared" si="59"/>
        <v>0</v>
      </c>
      <c r="T28" s="79">
        <f t="shared" si="60"/>
        <v>0</v>
      </c>
      <c r="U28" s="37" t="s">
        <v>42</v>
      </c>
      <c r="V28" s="39">
        <v>0</v>
      </c>
      <c r="W28" s="39">
        <v>0</v>
      </c>
      <c r="X28" s="31"/>
      <c r="Z28" s="78">
        <v>0</v>
      </c>
      <c r="AA28" s="78">
        <v>0</v>
      </c>
      <c r="AB28" s="78">
        <v>0</v>
      </c>
      <c r="AC28" s="79">
        <v>0</v>
      </c>
    </row>
    <row r="29" spans="1:29" s="10" customFormat="1" ht="21.75" customHeight="1" x14ac:dyDescent="0.3">
      <c r="A29" s="32"/>
      <c r="B29" s="41" t="s">
        <v>43</v>
      </c>
      <c r="C29" s="42"/>
      <c r="D29" s="42"/>
      <c r="E29" s="43"/>
      <c r="F29" s="44">
        <f>(F17+F21+SUM(F24:F28))*(100-X29)/100</f>
        <v>109.98050000000001</v>
      </c>
      <c r="G29" s="44">
        <f>(G17+G21+SUM(G24:G28))*(100-X29)/100</f>
        <v>109.98050000000001</v>
      </c>
      <c r="H29" s="44">
        <f>(H17+H21+SUM(H24:H28))*(100-X29)/100</f>
        <v>146.64066666666665</v>
      </c>
      <c r="I29" s="53"/>
      <c r="J29" s="53"/>
      <c r="K29" s="53"/>
      <c r="L29" s="36"/>
      <c r="M29" s="36"/>
      <c r="N29" s="36"/>
      <c r="O29" s="36"/>
      <c r="P29" s="36"/>
      <c r="Q29" s="36"/>
      <c r="R29" s="35"/>
      <c r="S29" s="35"/>
      <c r="T29" s="35"/>
      <c r="U29" s="37"/>
      <c r="V29" s="39"/>
      <c r="W29" s="39"/>
      <c r="X29" s="31">
        <v>2</v>
      </c>
      <c r="Z29" s="78"/>
      <c r="AA29" s="78"/>
      <c r="AB29" s="78"/>
      <c r="AC29" s="79"/>
    </row>
    <row r="30" spans="1:29" s="10" customFormat="1" ht="20.25" customHeight="1" x14ac:dyDescent="0.3">
      <c r="A30" s="54"/>
      <c r="B30" s="55" t="s">
        <v>32</v>
      </c>
      <c r="C30" s="56"/>
      <c r="D30" s="56"/>
      <c r="E30" s="57"/>
      <c r="F30" s="44">
        <f>F29*(100-W30)/100</f>
        <v>93.483425000000011</v>
      </c>
      <c r="G30" s="44">
        <f>SUM(G29:G29)*(100-W30)/100</f>
        <v>93.483425000000011</v>
      </c>
      <c r="H30" s="44">
        <f>SUM(H29:H29)*(100-W30)/100</f>
        <v>124.64456666666665</v>
      </c>
      <c r="I30" s="58">
        <f t="shared" ref="I30:T30" si="64">SUM(I15:I29)</f>
        <v>8.6539000000000001</v>
      </c>
      <c r="J30" s="58">
        <f t="shared" si="64"/>
        <v>8.6539000000000001</v>
      </c>
      <c r="K30" s="58">
        <f t="shared" si="64"/>
        <v>11.538533333333332</v>
      </c>
      <c r="L30" s="58">
        <f t="shared" si="64"/>
        <v>11.774750000000001</v>
      </c>
      <c r="M30" s="58">
        <f t="shared" si="64"/>
        <v>11.774750000000001</v>
      </c>
      <c r="N30" s="58">
        <f t="shared" si="64"/>
        <v>15.699666666666667</v>
      </c>
      <c r="O30" s="58">
        <f t="shared" si="64"/>
        <v>22.366149999999994</v>
      </c>
      <c r="P30" s="58">
        <f t="shared" si="64"/>
        <v>22.366149999999994</v>
      </c>
      <c r="Q30" s="58">
        <f t="shared" si="64"/>
        <v>29.821533333333328</v>
      </c>
      <c r="R30" s="44">
        <f t="shared" si="64"/>
        <v>231.43950000000004</v>
      </c>
      <c r="S30" s="44">
        <f t="shared" si="64"/>
        <v>231.43950000000004</v>
      </c>
      <c r="T30" s="44">
        <f t="shared" si="64"/>
        <v>308.58600000000001</v>
      </c>
      <c r="U30" s="59"/>
      <c r="V30" s="39"/>
      <c r="W30" s="31">
        <v>15</v>
      </c>
      <c r="X30" s="40"/>
      <c r="Z30" s="78"/>
      <c r="AA30" s="78"/>
      <c r="AB30" s="78"/>
      <c r="AC30" s="79"/>
    </row>
    <row r="31" spans="1:29" s="10" customFormat="1" x14ac:dyDescent="0.3">
      <c r="A31" s="60"/>
      <c r="B31" s="61"/>
      <c r="C31" s="62"/>
      <c r="D31" s="62"/>
      <c r="E31" s="62"/>
      <c r="F31" s="63"/>
      <c r="G31" s="63"/>
      <c r="H31" s="63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77"/>
      <c r="T31" s="77"/>
      <c r="U31" s="65"/>
    </row>
    <row r="32" spans="1:29" s="10" customFormat="1" x14ac:dyDescent="0.3">
      <c r="A32" s="60"/>
      <c r="B32" s="61"/>
      <c r="C32" s="62"/>
      <c r="D32" s="62"/>
      <c r="E32" s="62"/>
      <c r="F32" s="66"/>
      <c r="G32" s="66"/>
      <c r="H32" s="66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5"/>
    </row>
    <row r="33" spans="1:21" s="10" customFormat="1" ht="18" customHeight="1" x14ac:dyDescent="0.3">
      <c r="A33" s="67"/>
      <c r="B33" s="68" t="s">
        <v>21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</row>
    <row r="34" spans="1:21" s="10" customFormat="1" ht="77.25" customHeight="1" x14ac:dyDescent="0.3">
      <c r="A34" s="67"/>
      <c r="B34" s="69" t="s">
        <v>59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</row>
    <row r="35" spans="1:21" s="10" customFormat="1" ht="15" customHeight="1" x14ac:dyDescent="0.3">
      <c r="A35" s="67"/>
      <c r="B35" s="70" t="s">
        <v>60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</row>
    <row r="36" spans="1:21" s="10" customFormat="1" x14ac:dyDescent="0.3">
      <c r="A36" s="67"/>
      <c r="B36" s="72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4"/>
      <c r="Q36" s="74"/>
      <c r="R36" s="74"/>
      <c r="S36" s="74"/>
      <c r="T36" s="74"/>
      <c r="U36" s="74"/>
    </row>
    <row r="37" spans="1:21" s="10" customFormat="1" x14ac:dyDescent="0.3">
      <c r="A37" s="73"/>
      <c r="B37" s="68" t="s">
        <v>22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</row>
    <row r="38" spans="1:21" s="10" customFormat="1" ht="14.25" customHeight="1" x14ac:dyDescent="0.3">
      <c r="A38" s="73"/>
      <c r="B38" s="73" t="s">
        <v>61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4"/>
      <c r="Q38" s="74"/>
      <c r="R38" s="74"/>
      <c r="S38" s="74"/>
      <c r="T38" s="74"/>
      <c r="U38" s="74"/>
    </row>
    <row r="39" spans="1:21" s="10" customFormat="1" x14ac:dyDescent="0.3">
      <c r="A39" s="73"/>
      <c r="B39" s="73" t="s">
        <v>62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74"/>
      <c r="R39" s="74"/>
      <c r="S39" s="74"/>
      <c r="T39" s="74"/>
      <c r="U39" s="74"/>
    </row>
    <row r="40" spans="1:21" s="10" customFormat="1" x14ac:dyDescent="0.3">
      <c r="A40" s="73"/>
      <c r="B40" s="73" t="s">
        <v>63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4"/>
      <c r="Q40" s="74"/>
      <c r="R40" s="74"/>
      <c r="S40" s="74"/>
      <c r="T40" s="74"/>
      <c r="U40" s="74"/>
    </row>
    <row r="41" spans="1:21" s="10" customFormat="1" x14ac:dyDescent="0.3">
      <c r="A41" s="73"/>
      <c r="B41" s="73" t="s">
        <v>64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4"/>
      <c r="Q41" s="74"/>
      <c r="R41" s="74"/>
      <c r="S41" s="74"/>
      <c r="T41" s="74"/>
      <c r="U41" s="74"/>
    </row>
    <row r="42" spans="1:21" s="10" customFormat="1" x14ac:dyDescent="0.3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4"/>
      <c r="Q42" s="74"/>
      <c r="R42" s="74"/>
      <c r="S42" s="74"/>
      <c r="T42" s="74"/>
      <c r="U42" s="74"/>
    </row>
    <row r="43" spans="1:21" s="10" customFormat="1" x14ac:dyDescent="0.3">
      <c r="A43" s="73"/>
      <c r="B43" s="68" t="s">
        <v>23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</row>
    <row r="44" spans="1:21" s="10" customFormat="1" x14ac:dyDescent="0.3">
      <c r="A44" s="73"/>
      <c r="B44" s="73" t="s">
        <v>27</v>
      </c>
      <c r="C44" s="73"/>
      <c r="D44" s="73" t="s">
        <v>65</v>
      </c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4"/>
      <c r="Q44" s="74"/>
      <c r="R44" s="74"/>
      <c r="S44" s="74"/>
      <c r="T44" s="74"/>
      <c r="U44" s="74"/>
    </row>
    <row r="45" spans="1:21" s="10" customFormat="1" x14ac:dyDescent="0.3">
      <c r="A45" s="73"/>
      <c r="B45" s="73"/>
      <c r="C45" s="73"/>
      <c r="D45" s="73" t="s">
        <v>66</v>
      </c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4"/>
      <c r="Q45" s="74"/>
      <c r="R45" s="74"/>
      <c r="S45" s="74"/>
      <c r="T45" s="74"/>
      <c r="U45" s="74"/>
    </row>
    <row r="46" spans="1:21" s="10" customFormat="1" x14ac:dyDescent="0.3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4"/>
      <c r="Q46" s="74"/>
      <c r="R46" s="74"/>
      <c r="S46" s="74"/>
      <c r="T46" s="74"/>
      <c r="U46" s="74"/>
    </row>
    <row r="47" spans="1:21" s="10" customFormat="1" ht="18" customHeight="1" x14ac:dyDescent="0.3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4"/>
      <c r="Q47" s="74"/>
      <c r="R47" s="74"/>
      <c r="S47" s="74"/>
      <c r="T47" s="74"/>
      <c r="U47" s="74"/>
    </row>
    <row r="48" spans="1:21" s="10" customFormat="1" x14ac:dyDescent="0.3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4"/>
      <c r="Q48" s="74"/>
      <c r="R48" s="74"/>
      <c r="S48" s="74"/>
      <c r="T48" s="74"/>
      <c r="U48" s="74"/>
    </row>
    <row r="49" spans="1:21" s="10" customFormat="1" x14ac:dyDescent="0.3">
      <c r="A49" s="73"/>
      <c r="B49" s="75" t="s">
        <v>24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</row>
    <row r="50" spans="1:21" s="10" customFormat="1" x14ac:dyDescent="0.3">
      <c r="A50" s="73"/>
      <c r="B50" s="73" t="s">
        <v>26</v>
      </c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4"/>
      <c r="N50" s="73"/>
      <c r="O50" s="73"/>
      <c r="P50" s="74"/>
      <c r="Q50" s="73"/>
      <c r="R50" s="73"/>
      <c r="S50" s="73"/>
      <c r="T50" s="73"/>
      <c r="U50" s="74"/>
    </row>
    <row r="51" spans="1:21" s="10" customFormat="1" ht="15" customHeight="1" x14ac:dyDescent="0.3">
      <c r="A51" s="76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</row>
    <row r="52" spans="1:21" s="10" customFormat="1" ht="15" customHeight="1" x14ac:dyDescent="0.3">
      <c r="A52" s="76"/>
    </row>
    <row r="53" spans="1:21" s="10" customFormat="1" x14ac:dyDescent="0.3">
      <c r="A53" s="76"/>
    </row>
    <row r="54" spans="1:21" s="10" customFormat="1" ht="15" customHeight="1" x14ac:dyDescent="0.3">
      <c r="A54" s="76"/>
    </row>
    <row r="55" spans="1:21" s="10" customFormat="1" x14ac:dyDescent="0.3">
      <c r="A55" s="76"/>
    </row>
    <row r="56" spans="1:21" s="10" customFormat="1" x14ac:dyDescent="0.3"/>
    <row r="62" spans="1:21" ht="30" customHeight="1" x14ac:dyDescent="0.3"/>
  </sheetData>
  <mergeCells count="32">
    <mergeCell ref="B21:E21"/>
    <mergeCell ref="B17:E17"/>
    <mergeCell ref="B24:E24"/>
    <mergeCell ref="Q1:U1"/>
    <mergeCell ref="Q2:U2"/>
    <mergeCell ref="Q3:U3"/>
    <mergeCell ref="Q4:U4"/>
    <mergeCell ref="B1:H5"/>
    <mergeCell ref="X10:X13"/>
    <mergeCell ref="A7:U7"/>
    <mergeCell ref="A8:U8"/>
    <mergeCell ref="A10:A14"/>
    <mergeCell ref="I12:K12"/>
    <mergeCell ref="L12:N12"/>
    <mergeCell ref="V10:V13"/>
    <mergeCell ref="W10:W13"/>
    <mergeCell ref="B29:E29"/>
    <mergeCell ref="B49:U49"/>
    <mergeCell ref="B10:B14"/>
    <mergeCell ref="B37:U37"/>
    <mergeCell ref="B30:E30"/>
    <mergeCell ref="B43:U43"/>
    <mergeCell ref="B33:U33"/>
    <mergeCell ref="B34:U34"/>
    <mergeCell ref="O12:Q12"/>
    <mergeCell ref="C10:H11"/>
    <mergeCell ref="I10:Q11"/>
    <mergeCell ref="R10:T12"/>
    <mergeCell ref="U10:U14"/>
    <mergeCell ref="C13:T13"/>
    <mergeCell ref="C12:E12"/>
    <mergeCell ref="F12:H12"/>
  </mergeCells>
  <pageMargins left="0.25" right="0.25" top="0.75" bottom="0.75" header="0.3" footer="0.3"/>
  <pageSetup paperSize="9" orientation="landscape" r:id="rId1"/>
  <ignoredErrors>
    <ignoredError sqref="C26:E26 H17 H21 H2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2023-07-17T17:40:16Z</dcterms:modified>
</cp:coreProperties>
</file>